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<sst xmlns="http://schemas.openxmlformats.org/spreadsheetml/2006/main" count="165" uniqueCount="136">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</sst>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zoomScale="85" zoomScaleNormal="85" workbookViewId="0">
      <selection activeCell="G105" sqref="G105"/>
    </sheetView>
  </sheetViews>
  <sheetFormatPr baseColWidth="10" defaultRowHeight="12" x14ac:dyDescent="0.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 x14ac:dyDescent="0.2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131</v>
      </c>
    </row>
    <row r="5" spans="1:5" s="1" customFormat="1" x14ac:dyDescent="0.2"/>
    <row r="6" spans="1:5" s="1" customFormat="1" ht="12.75" thickBot="1" x14ac:dyDescent="0.25">
      <c r="B6" s="2" t="s">
        <v>129</v>
      </c>
    </row>
    <row r="7" spans="1:5" s="1" customFormat="1" x14ac:dyDescent="0.2">
      <c r="B7" s="49" t="s">
        <v>69</v>
      </c>
      <c r="C7" s="51" t="s">
        <v>2</v>
      </c>
      <c r="D7" s="53" t="s">
        <v>132</v>
      </c>
      <c r="E7" s="54"/>
    </row>
    <row r="8" spans="1:5" s="1" customFormat="1" x14ac:dyDescent="0.2">
      <c r="B8" s="50"/>
      <c r="C8" s="52"/>
      <c r="D8" s="30" t="s">
        <v>3</v>
      </c>
      <c r="E8" s="31" t="s">
        <v>4</v>
      </c>
    </row>
    <row r="9" spans="1:5" s="1" customFormat="1" x14ac:dyDescent="0.2">
      <c r="B9" s="25" t="s">
        <v>84</v>
      </c>
      <c r="C9" s="5">
        <f>SUM(D9,E9)</f>
        <v>12289</v>
      </c>
      <c r="D9" s="3">
        <v>5036</v>
      </c>
      <c r="E9" s="12">
        <v>7253</v>
      </c>
    </row>
    <row r="10" spans="1:5" s="1" customFormat="1" ht="12.75" thickBot="1" x14ac:dyDescent="0.25">
      <c r="B10" s="19" t="s">
        <v>85</v>
      </c>
      <c r="C10" s="7">
        <f>SUM(D10,E10)</f>
        <v>32179</v>
      </c>
      <c r="D10" s="14">
        <v>12546</v>
      </c>
      <c r="E10" s="15">
        <v>19633</v>
      </c>
    </row>
    <row r="11" spans="1:5" s="1" customFormat="1" x14ac:dyDescent="0.2"/>
    <row r="12" spans="1:5" s="1" customFormat="1" ht="12.75" thickBot="1" x14ac:dyDescent="0.25">
      <c r="A12" s="2" t="s">
        <v>88</v>
      </c>
    </row>
    <row r="13" spans="1:5" s="1" customFormat="1" x14ac:dyDescent="0.2">
      <c r="B13" s="45" t="s">
        <v>1</v>
      </c>
      <c r="C13" s="47" t="s">
        <v>2</v>
      </c>
      <c r="D13" s="53" t="s">
        <v>132</v>
      </c>
      <c r="E13" s="54"/>
    </row>
    <row r="14" spans="1:5" s="1" customFormat="1" x14ac:dyDescent="0.2">
      <c r="B14" s="46"/>
      <c r="C14" s="48"/>
      <c r="D14" s="4" t="s">
        <v>3</v>
      </c>
      <c r="E14" s="29" t="s">
        <v>4</v>
      </c>
    </row>
    <row r="15" spans="1:5" s="1" customFormat="1" x14ac:dyDescent="0.2">
      <c r="B15" s="10" t="s">
        <v>117</v>
      </c>
      <c r="C15" s="5">
        <f>SUM(D15:E15)</f>
        <v>15</v>
      </c>
      <c r="D15" s="3">
        <v>11</v>
      </c>
      <c r="E15" s="12">
        <v>4</v>
      </c>
    </row>
    <row r="16" spans="1:5" s="1" customFormat="1" x14ac:dyDescent="0.2">
      <c r="B16" s="10" t="s">
        <v>118</v>
      </c>
      <c r="C16" s="5">
        <f t="shared" ref="C16:C28" si="0">SUM(D16:E16)</f>
        <v>26</v>
      </c>
      <c r="D16" s="5">
        <v>9</v>
      </c>
      <c r="E16" s="26">
        <v>17</v>
      </c>
    </row>
    <row r="17" spans="1:5" s="1" customFormat="1" x14ac:dyDescent="0.2">
      <c r="B17" s="10" t="s">
        <v>119</v>
      </c>
      <c r="C17" s="5">
        <f t="shared" si="0"/>
        <v>1</v>
      </c>
      <c r="D17" s="5">
        <v>0</v>
      </c>
      <c r="E17" s="26">
        <v>1</v>
      </c>
    </row>
    <row r="18" spans="1:5" s="1" customFormat="1" x14ac:dyDescent="0.2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 x14ac:dyDescent="0.2">
      <c r="B19" s="10" t="s">
        <v>121</v>
      </c>
      <c r="C19" s="5">
        <f t="shared" si="0"/>
        <v>28</v>
      </c>
      <c r="D19" s="5">
        <v>11</v>
      </c>
      <c r="E19" s="26">
        <v>17</v>
      </c>
    </row>
    <row r="20" spans="1:5" s="1" customFormat="1" x14ac:dyDescent="0.2">
      <c r="B20" s="10" t="s">
        <v>61</v>
      </c>
      <c r="C20" s="5">
        <f t="shared" si="0"/>
        <v>115</v>
      </c>
      <c r="D20" s="5">
        <v>46</v>
      </c>
      <c r="E20" s="26">
        <v>69</v>
      </c>
    </row>
    <row r="21" spans="1:5" s="1" customFormat="1" x14ac:dyDescent="0.2">
      <c r="B21" s="10" t="s">
        <v>122</v>
      </c>
      <c r="C21" s="5">
        <f t="shared" si="0"/>
        <v>17</v>
      </c>
      <c r="D21" s="5">
        <v>11</v>
      </c>
      <c r="E21" s="26">
        <v>6</v>
      </c>
    </row>
    <row r="22" spans="1:5" s="1" customFormat="1" x14ac:dyDescent="0.2">
      <c r="B22" s="10" t="s">
        <v>123</v>
      </c>
      <c r="C22" s="5">
        <f t="shared" si="0"/>
        <v>4</v>
      </c>
      <c r="D22" s="5">
        <v>4</v>
      </c>
      <c r="E22" s="26">
        <v>0</v>
      </c>
    </row>
    <row r="23" spans="1:5" s="1" customFormat="1" x14ac:dyDescent="0.2">
      <c r="B23" s="10" t="s">
        <v>124</v>
      </c>
      <c r="C23" s="5">
        <f t="shared" si="0"/>
        <v>6</v>
      </c>
      <c r="D23" s="5">
        <v>4</v>
      </c>
      <c r="E23" s="26">
        <v>2</v>
      </c>
    </row>
    <row r="24" spans="1:5" s="1" customFormat="1" x14ac:dyDescent="0.2">
      <c r="B24" s="10" t="s">
        <v>125</v>
      </c>
      <c r="C24" s="5">
        <f t="shared" si="0"/>
        <v>73</v>
      </c>
      <c r="D24" s="5">
        <v>31</v>
      </c>
      <c r="E24" s="26">
        <v>42</v>
      </c>
    </row>
    <row r="25" spans="1:5" s="1" customFormat="1" x14ac:dyDescent="0.2">
      <c r="B25" s="10" t="s">
        <v>126</v>
      </c>
      <c r="C25" s="5">
        <f t="shared" si="0"/>
        <v>297</v>
      </c>
      <c r="D25" s="5">
        <v>130</v>
      </c>
      <c r="E25" s="26">
        <v>167</v>
      </c>
    </row>
    <row r="26" spans="1:5" s="1" customFormat="1" x14ac:dyDescent="0.2">
      <c r="B26" s="33" t="s">
        <v>127</v>
      </c>
      <c r="C26" s="5">
        <f t="shared" si="0"/>
        <v>25</v>
      </c>
      <c r="D26" s="5">
        <v>5</v>
      </c>
      <c r="E26" s="26">
        <v>20</v>
      </c>
    </row>
    <row r="27" spans="1:5" s="1" customFormat="1" x14ac:dyDescent="0.2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 x14ac:dyDescent="0.25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89</v>
      </c>
      <c r="C30" s="8"/>
      <c r="D30" s="8"/>
      <c r="E30" s="8"/>
    </row>
    <row r="31" spans="1:5" s="1" customFormat="1" x14ac:dyDescent="0.2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 x14ac:dyDescent="0.2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7</v>
      </c>
      <c r="C34" s="5">
        <f t="shared" si="1"/>
        <v>32</v>
      </c>
      <c r="D34" s="5">
        <v>23</v>
      </c>
      <c r="E34" s="9">
        <v>9</v>
      </c>
    </row>
    <row r="35" spans="2:5" s="1" customFormat="1" x14ac:dyDescent="0.2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9</v>
      </c>
      <c r="C36" s="5">
        <f t="shared" si="1"/>
        <v>139</v>
      </c>
      <c r="D36" s="5">
        <v>59</v>
      </c>
      <c r="E36" s="9">
        <v>80</v>
      </c>
    </row>
    <row r="37" spans="2:5" s="1" customFormat="1" x14ac:dyDescent="0.2">
      <c r="B37" s="10" t="s">
        <v>10</v>
      </c>
      <c r="C37" s="5">
        <f t="shared" si="1"/>
        <v>1</v>
      </c>
      <c r="D37" s="5">
        <v>0</v>
      </c>
      <c r="E37" s="9">
        <v>1</v>
      </c>
    </row>
    <row r="38" spans="2:5" s="1" customFormat="1" x14ac:dyDescent="0.2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13</v>
      </c>
      <c r="C40" s="5">
        <f t="shared" si="1"/>
        <v>9</v>
      </c>
      <c r="D40" s="5">
        <v>5</v>
      </c>
      <c r="E40" s="9">
        <v>4</v>
      </c>
    </row>
    <row r="41" spans="2:5" s="1" customFormat="1" x14ac:dyDescent="0.2">
      <c r="B41" s="10" t="s">
        <v>14</v>
      </c>
      <c r="C41" s="5">
        <f t="shared" si="1"/>
        <v>8</v>
      </c>
      <c r="D41" s="5">
        <v>3</v>
      </c>
      <c r="E41" s="9">
        <v>5</v>
      </c>
    </row>
    <row r="42" spans="2:5" s="1" customFormat="1" x14ac:dyDescent="0.2">
      <c r="B42" s="11" t="s">
        <v>91</v>
      </c>
      <c r="C42" s="5">
        <f t="shared" si="1"/>
        <v>0</v>
      </c>
      <c r="D42" s="5"/>
      <c r="E42" s="9"/>
    </row>
    <row r="43" spans="2:5" s="1" customFormat="1" x14ac:dyDescent="0.2">
      <c r="B43" s="11" t="s">
        <v>128</v>
      </c>
      <c r="C43" s="5">
        <f t="shared" si="1"/>
        <v>161</v>
      </c>
      <c r="D43" s="5">
        <v>120</v>
      </c>
      <c r="E43" s="9">
        <v>41</v>
      </c>
    </row>
    <row r="44" spans="2:5" s="1" customFormat="1" x14ac:dyDescent="0.2">
      <c r="B44" s="11" t="s">
        <v>92</v>
      </c>
      <c r="C44" s="5">
        <f t="shared" si="1"/>
        <v>0</v>
      </c>
      <c r="D44" s="5"/>
      <c r="E44" s="9"/>
    </row>
    <row r="45" spans="2:5" s="1" customFormat="1" x14ac:dyDescent="0.2">
      <c r="B45" s="11" t="s">
        <v>93</v>
      </c>
      <c r="C45" s="5">
        <f t="shared" si="1"/>
        <v>86</v>
      </c>
      <c r="D45" s="5">
        <v>77</v>
      </c>
      <c r="E45" s="9">
        <v>9</v>
      </c>
    </row>
    <row r="46" spans="2:5" s="1" customFormat="1" x14ac:dyDescent="0.2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94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16</v>
      </c>
    </row>
    <row r="54" spans="1:5" s="1" customFormat="1" x14ac:dyDescent="0.2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 x14ac:dyDescent="0.2">
      <c r="B55" s="10" t="s">
        <v>17</v>
      </c>
      <c r="C55" s="5">
        <f t="shared" ref="C55:C81" si="2">SUM(D55:E55)</f>
        <v>45</v>
      </c>
      <c r="D55" s="5">
        <v>16</v>
      </c>
      <c r="E55" s="9">
        <v>29</v>
      </c>
    </row>
    <row r="56" spans="1:5" s="1" customFormat="1" ht="14.25" x14ac:dyDescent="0.2">
      <c r="B56" s="23" t="s">
        <v>97</v>
      </c>
      <c r="C56" s="5">
        <f t="shared" si="2"/>
        <v>232</v>
      </c>
      <c r="D56" s="5">
        <v>0</v>
      </c>
      <c r="E56" s="9">
        <v>232</v>
      </c>
    </row>
    <row r="57" spans="1:5" s="1" customFormat="1" ht="14.25" x14ac:dyDescent="0.2">
      <c r="B57" s="24" t="s">
        <v>98</v>
      </c>
      <c r="C57" s="5">
        <f t="shared" si="2"/>
        <v>787</v>
      </c>
      <c r="D57" s="5">
        <v>402</v>
      </c>
      <c r="E57" s="9">
        <v>385</v>
      </c>
    </row>
    <row r="58" spans="1:5" s="1" customFormat="1" ht="14.25" x14ac:dyDescent="0.2">
      <c r="B58" s="24" t="s">
        <v>100</v>
      </c>
      <c r="C58" s="5">
        <f t="shared" si="2"/>
        <v>20</v>
      </c>
      <c r="D58" s="5">
        <v>17</v>
      </c>
      <c r="E58" s="9">
        <v>3</v>
      </c>
    </row>
    <row r="59" spans="1:5" s="1" customFormat="1" ht="14.25" x14ac:dyDescent="0.2">
      <c r="B59" s="24" t="s">
        <v>101</v>
      </c>
      <c r="C59" s="5">
        <f t="shared" si="2"/>
        <v>0</v>
      </c>
      <c r="D59" s="5">
        <v>0</v>
      </c>
      <c r="E59" s="9">
        <v>0</v>
      </c>
    </row>
    <row r="60" spans="1:5" s="1" customFormat="1" ht="28.5" x14ac:dyDescent="0.2">
      <c r="B60" s="24" t="s">
        <v>102</v>
      </c>
      <c r="C60" s="5">
        <f t="shared" si="2"/>
        <v>0</v>
      </c>
      <c r="D60" s="5"/>
      <c r="E60" s="9"/>
    </row>
    <row r="61" spans="1:5" s="1" customFormat="1" ht="28.5" x14ac:dyDescent="0.2">
      <c r="B61" s="24" t="s">
        <v>103</v>
      </c>
      <c r="C61" s="5">
        <f t="shared" si="2"/>
        <v>0</v>
      </c>
      <c r="D61" s="5"/>
      <c r="E61" s="9"/>
    </row>
    <row r="62" spans="1:5" s="1" customFormat="1" ht="14.25" x14ac:dyDescent="0.2">
      <c r="B62" s="24" t="s">
        <v>104</v>
      </c>
      <c r="C62" s="5">
        <f t="shared" si="2"/>
        <v>0</v>
      </c>
      <c r="D62" s="5"/>
      <c r="E62" s="9"/>
    </row>
    <row r="63" spans="1:5" s="1" customFormat="1" ht="28.5" x14ac:dyDescent="0.2">
      <c r="B63" s="24" t="s">
        <v>105</v>
      </c>
      <c r="C63" s="5">
        <f t="shared" si="2"/>
        <v>2</v>
      </c>
      <c r="D63" s="5">
        <v>0</v>
      </c>
      <c r="E63" s="9">
        <v>2</v>
      </c>
    </row>
    <row r="64" spans="1:5" s="1" customFormat="1" ht="28.5" x14ac:dyDescent="0.2">
      <c r="B64" s="24" t="s">
        <v>106</v>
      </c>
      <c r="C64" s="5">
        <f t="shared" si="2"/>
        <v>0</v>
      </c>
      <c r="D64" s="5"/>
      <c r="E64" s="9"/>
    </row>
    <row r="65" spans="2:5" s="1" customFormat="1" ht="14.25" x14ac:dyDescent="0.2">
      <c r="B65" s="24" t="s">
        <v>107</v>
      </c>
      <c r="C65" s="5">
        <f t="shared" si="2"/>
        <v>90</v>
      </c>
      <c r="D65" s="5">
        <v>4</v>
      </c>
      <c r="E65" s="9">
        <v>86</v>
      </c>
    </row>
    <row r="66" spans="2:5" s="1" customFormat="1" ht="28.5" x14ac:dyDescent="0.2">
      <c r="B66" s="24" t="s">
        <v>108</v>
      </c>
      <c r="C66" s="5">
        <f t="shared" si="2"/>
        <v>1245</v>
      </c>
      <c r="D66" s="5">
        <v>23</v>
      </c>
      <c r="E66" s="9">
        <v>1222</v>
      </c>
    </row>
    <row r="67" spans="2:5" s="1" customFormat="1" ht="28.5" x14ac:dyDescent="0.2">
      <c r="B67" s="24" t="s">
        <v>109</v>
      </c>
      <c r="C67" s="5">
        <f t="shared" si="2"/>
        <v>0</v>
      </c>
      <c r="D67" s="5"/>
      <c r="E67" s="9"/>
    </row>
    <row r="68" spans="2:5" s="1" customFormat="1" ht="14.25" x14ac:dyDescent="0.2">
      <c r="B68" s="24" t="s">
        <v>110</v>
      </c>
      <c r="C68" s="5">
        <f t="shared" si="2"/>
        <v>0</v>
      </c>
      <c r="D68" s="5"/>
      <c r="E68" s="9"/>
    </row>
    <row r="69" spans="2:5" s="1" customFormat="1" ht="14.25" x14ac:dyDescent="0.2">
      <c r="B69" s="24" t="s">
        <v>111</v>
      </c>
      <c r="C69" s="5">
        <f t="shared" si="2"/>
        <v>0</v>
      </c>
      <c r="D69" s="5"/>
      <c r="E69" s="9"/>
    </row>
    <row r="70" spans="2:5" s="1" customFormat="1" ht="14.25" x14ac:dyDescent="0.2">
      <c r="B70" s="24" t="s">
        <v>112</v>
      </c>
      <c r="C70" s="5">
        <f t="shared" si="2"/>
        <v>0</v>
      </c>
      <c r="D70" s="5"/>
      <c r="E70" s="9"/>
    </row>
    <row r="71" spans="2:5" s="1" customFormat="1" ht="28.5" x14ac:dyDescent="0.2">
      <c r="B71" s="24" t="s">
        <v>113</v>
      </c>
      <c r="C71" s="5">
        <f t="shared" si="2"/>
        <v>0</v>
      </c>
      <c r="D71" s="5"/>
      <c r="E71" s="9"/>
    </row>
    <row r="72" spans="2:5" s="1" customFormat="1" ht="28.5" x14ac:dyDescent="0.2">
      <c r="B72" s="24" t="s">
        <v>114</v>
      </c>
      <c r="C72" s="5">
        <f t="shared" si="2"/>
        <v>0</v>
      </c>
      <c r="D72" s="5"/>
      <c r="E72" s="9"/>
    </row>
    <row r="73" spans="2:5" s="1" customFormat="1" ht="14.25" x14ac:dyDescent="0.2">
      <c r="B73" s="24" t="s">
        <v>115</v>
      </c>
      <c r="C73" s="5">
        <f t="shared" si="2"/>
        <v>0</v>
      </c>
      <c r="D73" s="5"/>
      <c r="E73" s="9"/>
    </row>
    <row r="74" spans="2:5" s="1" customFormat="1" ht="14.25" x14ac:dyDescent="0.2">
      <c r="B74" s="24" t="s">
        <v>116</v>
      </c>
      <c r="C74" s="5">
        <f t="shared" si="2"/>
        <v>0</v>
      </c>
      <c r="D74" s="5"/>
      <c r="E74" s="9"/>
    </row>
    <row r="75" spans="2:5" s="1" customFormat="1" x14ac:dyDescent="0.2">
      <c r="B75" s="33" t="s">
        <v>18</v>
      </c>
      <c r="C75" s="5">
        <f t="shared" si="2"/>
        <v>0</v>
      </c>
      <c r="D75" s="5"/>
      <c r="E75" s="9"/>
    </row>
    <row r="76" spans="2:5" s="1" customFormat="1" x14ac:dyDescent="0.2">
      <c r="B76" s="33" t="s">
        <v>19</v>
      </c>
      <c r="C76" s="5">
        <f t="shared" si="2"/>
        <v>0</v>
      </c>
      <c r="D76" s="5"/>
      <c r="E76" s="9"/>
    </row>
    <row r="77" spans="2:5" s="1" customFormat="1" x14ac:dyDescent="0.2">
      <c r="B77" s="33" t="s">
        <v>20</v>
      </c>
      <c r="C77" s="5">
        <f t="shared" si="2"/>
        <v>0</v>
      </c>
      <c r="D77" s="5"/>
      <c r="E77" s="9"/>
    </row>
    <row r="78" spans="2:5" s="1" customFormat="1" x14ac:dyDescent="0.2">
      <c r="B78" s="33" t="s">
        <v>21</v>
      </c>
      <c r="C78" s="5">
        <f t="shared" si="2"/>
        <v>0</v>
      </c>
      <c r="D78" s="5"/>
      <c r="E78" s="9"/>
    </row>
    <row r="79" spans="2:5" s="1" customFormat="1" x14ac:dyDescent="0.2">
      <c r="B79" s="33" t="s">
        <v>22</v>
      </c>
      <c r="C79" s="5">
        <f t="shared" si="2"/>
        <v>0</v>
      </c>
      <c r="D79" s="5"/>
      <c r="E79" s="9"/>
    </row>
    <row r="80" spans="2:5" s="1" customFormat="1" x14ac:dyDescent="0.2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5" t="s">
        <v>24</v>
      </c>
      <c r="C81" s="7">
        <f t="shared" si="2"/>
        <v>0</v>
      </c>
      <c r="D81" s="7"/>
      <c r="E81" s="18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25</v>
      </c>
    </row>
    <row r="85" spans="1:5" s="1" customFormat="1" x14ac:dyDescent="0.2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 x14ac:dyDescent="0.2">
      <c r="B86" s="33" t="s">
        <v>26</v>
      </c>
      <c r="C86" s="34">
        <f t="shared" ref="C86:C95" si="3">SUM(D86:E86)</f>
        <v>5</v>
      </c>
      <c r="D86" s="34">
        <v>4</v>
      </c>
      <c r="E86" s="41">
        <v>1</v>
      </c>
    </row>
    <row r="87" spans="1:5" s="1" customFormat="1" x14ac:dyDescent="0.2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 x14ac:dyDescent="0.2">
      <c r="B88" s="33" t="s">
        <v>28</v>
      </c>
      <c r="C88" s="34">
        <f t="shared" si="3"/>
        <v>0</v>
      </c>
      <c r="D88" s="34"/>
      <c r="E88" s="41"/>
    </row>
    <row r="89" spans="1:5" s="1" customFormat="1" x14ac:dyDescent="0.2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 x14ac:dyDescent="0.2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 x14ac:dyDescent="0.2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 x14ac:dyDescent="0.2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 x14ac:dyDescent="0.2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 x14ac:dyDescent="0.2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 x14ac:dyDescent="0.25">
      <c r="B95" s="35" t="s">
        <v>34</v>
      </c>
      <c r="C95" s="36">
        <f t="shared" si="3"/>
        <v>0</v>
      </c>
      <c r="D95" s="36"/>
      <c r="E95" s="42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36</v>
      </c>
    </row>
    <row r="99" spans="1:5" s="1" customFormat="1" x14ac:dyDescent="0.2">
      <c r="B99" s="37" t="s">
        <v>35</v>
      </c>
      <c r="C99" s="17" t="s">
        <v>2</v>
      </c>
    </row>
    <row r="100" spans="1:5" s="1" customFormat="1" x14ac:dyDescent="0.2">
      <c r="B100" s="10" t="s">
        <v>37</v>
      </c>
      <c r="C100" s="9">
        <v>0</v>
      </c>
    </row>
    <row r="101" spans="1:5" s="1" customFormat="1" x14ac:dyDescent="0.2">
      <c r="B101" s="10" t="s">
        <v>38</v>
      </c>
      <c r="C101" s="9">
        <v>0</v>
      </c>
    </row>
    <row r="102" spans="1:5" s="1" customFormat="1" ht="12.75" thickBot="1" x14ac:dyDescent="0.25">
      <c r="B102" s="22" t="s">
        <v>39</v>
      </c>
      <c r="C102" s="18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43</v>
      </c>
      <c r="D104" s="8"/>
      <c r="E104" s="8"/>
    </row>
    <row r="105" spans="1:5" s="1" customFormat="1" x14ac:dyDescent="0.2">
      <c r="B105" s="37" t="s">
        <v>40</v>
      </c>
      <c r="C105" s="40" t="s">
        <v>2</v>
      </c>
      <c r="D105" s="8"/>
      <c r="E105" s="8"/>
    </row>
    <row r="106" spans="1:5" s="1" customFormat="1" x14ac:dyDescent="0.2">
      <c r="B106" s="20" t="s">
        <v>41</v>
      </c>
      <c r="C106" s="9">
        <v>0</v>
      </c>
      <c r="D106" s="39"/>
      <c r="E106" s="8"/>
    </row>
    <row r="107" spans="1:5" s="1" customFormat="1" ht="12.75" thickBot="1" x14ac:dyDescent="0.25">
      <c r="B107" s="21" t="s">
        <v>42</v>
      </c>
      <c r="C107" s="9">
        <v>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45</v>
      </c>
    </row>
    <row r="111" spans="1:5" s="1" customFormat="1" x14ac:dyDescent="0.2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 x14ac:dyDescent="0.2">
      <c r="B112" s="10" t="s">
        <v>46</v>
      </c>
      <c r="C112" s="5">
        <f>SUM(D112:E112)</f>
        <v>2</v>
      </c>
      <c r="D112" s="5">
        <v>0</v>
      </c>
      <c r="E112" s="9">
        <v>2</v>
      </c>
    </row>
    <row r="113" spans="1:5" s="1" customFormat="1" x14ac:dyDescent="0.2">
      <c r="B113" s="10" t="s">
        <v>47</v>
      </c>
      <c r="C113" s="5">
        <f>SUM(D113:E113)</f>
        <v>5</v>
      </c>
      <c r="D113" s="5">
        <v>4</v>
      </c>
      <c r="E113" s="9">
        <v>1</v>
      </c>
    </row>
    <row r="114" spans="1:5" s="1" customFormat="1" x14ac:dyDescent="0.2">
      <c r="B114" s="10" t="s">
        <v>48</v>
      </c>
      <c r="C114" s="5">
        <f>SUM(D114:E114)</f>
        <v>5</v>
      </c>
      <c r="D114" s="5">
        <v>4</v>
      </c>
      <c r="E114" s="9">
        <v>1</v>
      </c>
    </row>
    <row r="115" spans="1:5" s="1" customFormat="1" x14ac:dyDescent="0.2">
      <c r="B115" s="10" t="s">
        <v>49</v>
      </c>
      <c r="C115" s="5">
        <f>SUM(D115:E115)</f>
        <v>5</v>
      </c>
      <c r="D115" s="5">
        <v>4</v>
      </c>
      <c r="E115" s="9">
        <v>1</v>
      </c>
    </row>
    <row r="116" spans="1:5" s="1" customFormat="1" ht="12.75" thickBot="1" x14ac:dyDescent="0.25">
      <c r="B116" s="22" t="s">
        <v>50</v>
      </c>
      <c r="C116" s="7">
        <f>SUM(D116:E116)</f>
        <v>1</v>
      </c>
      <c r="D116" s="7">
        <v>0</v>
      </c>
      <c r="E116" s="18">
        <v>1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54</v>
      </c>
    </row>
    <row r="120" spans="1:5" s="1" customFormat="1" x14ac:dyDescent="0.2">
      <c r="B120" s="37" t="s">
        <v>51</v>
      </c>
      <c r="C120" s="38" t="s">
        <v>52</v>
      </c>
      <c r="D120" s="17" t="s">
        <v>53</v>
      </c>
    </row>
    <row r="121" spans="1:5" s="1" customFormat="1" x14ac:dyDescent="0.2">
      <c r="B121" s="10" t="s">
        <v>55</v>
      </c>
      <c r="C121" s="5">
        <v>0</v>
      </c>
      <c r="D121" s="9">
        <v>0</v>
      </c>
    </row>
    <row r="122" spans="1:5" s="1" customFormat="1" x14ac:dyDescent="0.2">
      <c r="B122" s="10" t="s">
        <v>56</v>
      </c>
      <c r="C122" s="5">
        <v>0</v>
      </c>
      <c r="D122" s="9">
        <v>0</v>
      </c>
    </row>
    <row r="123" spans="1:5" s="1" customFormat="1" ht="12.75" thickBot="1" x14ac:dyDescent="0.25">
      <c r="B123" s="22" t="s">
        <v>96</v>
      </c>
      <c r="C123" s="7">
        <v>0</v>
      </c>
      <c r="D123" s="18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58</v>
      </c>
    </row>
    <row r="127" spans="1:5" s="1" customFormat="1" x14ac:dyDescent="0.2">
      <c r="B127" s="37" t="s">
        <v>51</v>
      </c>
      <c r="C127" s="38" t="s">
        <v>57</v>
      </c>
      <c r="D127" s="17" t="s">
        <v>53</v>
      </c>
    </row>
    <row r="128" spans="1:5" s="1" customFormat="1" x14ac:dyDescent="0.2">
      <c r="B128" s="10" t="s">
        <v>59</v>
      </c>
      <c r="C128" s="5">
        <v>0</v>
      </c>
      <c r="D128" s="9">
        <v>0</v>
      </c>
    </row>
    <row r="129" spans="1:5" s="1" customFormat="1" x14ac:dyDescent="0.2">
      <c r="B129" s="10" t="s">
        <v>56</v>
      </c>
      <c r="C129" s="5">
        <v>0</v>
      </c>
      <c r="D129" s="9">
        <v>0</v>
      </c>
    </row>
    <row r="130" spans="1:5" s="1" customFormat="1" x14ac:dyDescent="0.2">
      <c r="B130" s="10" t="s">
        <v>60</v>
      </c>
      <c r="C130" s="5">
        <v>7</v>
      </c>
      <c r="D130" s="9">
        <v>7</v>
      </c>
    </row>
    <row r="131" spans="1:5" s="1" customFormat="1" ht="12.75" thickBot="1" x14ac:dyDescent="0.25">
      <c r="B131" s="22" t="s">
        <v>61</v>
      </c>
      <c r="C131" s="7">
        <v>115</v>
      </c>
      <c r="D131" s="18">
        <v>115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65</v>
      </c>
    </row>
    <row r="135" spans="1:5" s="1" customFormat="1" x14ac:dyDescent="0.2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 x14ac:dyDescent="0.2">
      <c r="B136" s="10" t="s">
        <v>66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67</v>
      </c>
      <c r="C137" s="5">
        <f>SUM(D137:E137)</f>
        <v>173</v>
      </c>
      <c r="D137" s="5">
        <v>160</v>
      </c>
      <c r="E137" s="9">
        <v>13</v>
      </c>
    </row>
    <row r="138" spans="1:5" s="1" customFormat="1" ht="12.75" thickBot="1" x14ac:dyDescent="0.25">
      <c r="B138" s="22" t="s">
        <v>68</v>
      </c>
      <c r="C138" s="7">
        <f>SUM(D138:E138)</f>
        <v>704</v>
      </c>
      <c r="D138" s="7">
        <v>693</v>
      </c>
      <c r="E138" s="18">
        <v>11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72</v>
      </c>
    </row>
    <row r="142" spans="1:5" s="1" customFormat="1" x14ac:dyDescent="0.2">
      <c r="B142" s="37" t="s">
        <v>69</v>
      </c>
      <c r="C142" s="38" t="s">
        <v>70</v>
      </c>
      <c r="D142" s="17" t="s">
        <v>71</v>
      </c>
    </row>
    <row r="143" spans="1:5" s="1" customFormat="1" x14ac:dyDescent="0.2">
      <c r="B143" s="25" t="s">
        <v>130</v>
      </c>
      <c r="C143" s="3">
        <v>0</v>
      </c>
      <c r="D143" s="12">
        <v>0</v>
      </c>
    </row>
    <row r="144" spans="1:5" s="1" customFormat="1" x14ac:dyDescent="0.2">
      <c r="B144" s="10" t="s">
        <v>73</v>
      </c>
      <c r="C144" s="5">
        <v>0</v>
      </c>
      <c r="D144" s="9">
        <v>0</v>
      </c>
    </row>
    <row r="145" spans="1:4" s="1" customFormat="1" x14ac:dyDescent="0.2">
      <c r="B145" s="10" t="s">
        <v>74</v>
      </c>
      <c r="C145" s="5">
        <v>0</v>
      </c>
      <c r="D145" s="9">
        <v>0</v>
      </c>
    </row>
    <row r="146" spans="1:4" s="1" customFormat="1" x14ac:dyDescent="0.2">
      <c r="B146" s="10" t="s">
        <v>75</v>
      </c>
      <c r="C146" s="5">
        <v>0</v>
      </c>
      <c r="D146" s="9">
        <v>0</v>
      </c>
    </row>
    <row r="147" spans="1:4" s="1" customFormat="1" x14ac:dyDescent="0.2">
      <c r="B147" s="10" t="s">
        <v>76</v>
      </c>
      <c r="C147" s="5">
        <v>0</v>
      </c>
      <c r="D147" s="9">
        <v>0</v>
      </c>
    </row>
    <row r="148" spans="1:4" s="1" customFormat="1" x14ac:dyDescent="0.2">
      <c r="B148" s="10" t="s">
        <v>77</v>
      </c>
      <c r="C148" s="5">
        <v>0</v>
      </c>
      <c r="D148" s="9">
        <v>0</v>
      </c>
    </row>
    <row r="149" spans="1:4" s="1" customFormat="1" ht="12.75" thickBot="1" x14ac:dyDescent="0.25">
      <c r="B149" s="22" t="s">
        <v>95</v>
      </c>
      <c r="C149" s="7">
        <v>0</v>
      </c>
      <c r="D149" s="18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78</v>
      </c>
    </row>
    <row r="153" spans="1:4" s="1" customFormat="1" x14ac:dyDescent="0.2">
      <c r="B153" s="37" t="s">
        <v>35</v>
      </c>
      <c r="C153" s="17" t="s">
        <v>2</v>
      </c>
    </row>
    <row r="154" spans="1:4" s="1" customFormat="1" x14ac:dyDescent="0.2">
      <c r="B154" s="10" t="s">
        <v>79</v>
      </c>
      <c r="C154" s="9">
        <v>0</v>
      </c>
    </row>
    <row r="155" spans="1:4" s="1" customFormat="1" ht="12.75" thickBot="1" x14ac:dyDescent="0.25">
      <c r="B155" s="22" t="s">
        <v>80</v>
      </c>
      <c r="C155" s="18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81</v>
      </c>
    </row>
    <row r="159" spans="1:4" s="1" customFormat="1" x14ac:dyDescent="0.2">
      <c r="B159" s="37" t="s">
        <v>62</v>
      </c>
      <c r="C159" s="17" t="s">
        <v>70</v>
      </c>
    </row>
    <row r="160" spans="1:4" s="1" customFormat="1" x14ac:dyDescent="0.2">
      <c r="B160" s="10" t="s">
        <v>82</v>
      </c>
      <c r="C160" s="9">
        <v>0</v>
      </c>
    </row>
    <row r="161" spans="2:3" s="1" customFormat="1" ht="12.75" thickBot="1" x14ac:dyDescent="0.25">
      <c r="B161" s="22" t="s">
        <v>83</v>
      </c>
      <c r="C161" s="18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2015-01-28T10:19:06Z</dcterms:modified>
</cp:coreProperties>
</file>